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Лист1!$A$1:$J$82</definedName>
  </definedNames>
  <calcPr calcId="152511" iterateDelta="1E-4"/>
</workbook>
</file>

<file path=xl/calcChain.xml><?xml version="1.0" encoding="utf-8"?>
<calcChain xmlns="http://schemas.openxmlformats.org/spreadsheetml/2006/main">
  <c r="F60" i="1" l="1"/>
  <c r="G64" i="1"/>
  <c r="I64" i="1" s="1"/>
  <c r="J64" i="1" s="1"/>
  <c r="F62" i="1"/>
  <c r="F59" i="1"/>
  <c r="F61" i="1" l="1"/>
  <c r="F57" i="1"/>
  <c r="G57" i="1" s="1"/>
  <c r="I62" i="1"/>
  <c r="J62" i="1" s="1"/>
  <c r="I49" i="1"/>
  <c r="J49" i="1" s="1"/>
  <c r="G69" i="1"/>
  <c r="I69" i="1" s="1"/>
  <c r="J69" i="1" s="1"/>
  <c r="G58" i="1"/>
  <c r="I58" i="1" s="1"/>
  <c r="J58" i="1" s="1"/>
  <c r="G51" i="1"/>
  <c r="I51" i="1" s="1"/>
  <c r="J51" i="1" s="1"/>
  <c r="F43" i="1"/>
  <c r="F44" i="1" s="1"/>
  <c r="G36" i="1"/>
  <c r="I36" i="1" s="1"/>
  <c r="J36" i="1" s="1"/>
  <c r="F73" i="1"/>
  <c r="G73" i="1" s="1"/>
  <c r="F71" i="1"/>
  <c r="G71" i="1" s="1"/>
  <c r="F68" i="1"/>
  <c r="G59" i="1"/>
  <c r="F58" i="1"/>
  <c r="F56" i="1"/>
  <c r="G56" i="1" s="1"/>
  <c r="I56" i="1" s="1"/>
  <c r="J56" i="1" s="1"/>
  <c r="F50" i="1"/>
  <c r="G50" i="1" s="1"/>
  <c r="I50" i="1" s="1"/>
  <c r="J50" i="1" s="1"/>
  <c r="F46" i="1"/>
  <c r="F47" i="1" s="1"/>
  <c r="F48" i="1" s="1"/>
  <c r="F40" i="1"/>
  <c r="G40" i="1" s="1"/>
  <c r="F42" i="1"/>
  <c r="G42" i="1" s="1"/>
  <c r="I42" i="1" s="1"/>
  <c r="J42" i="1" s="1"/>
  <c r="F39" i="1"/>
  <c r="F41" i="1" s="1"/>
  <c r="G41" i="1" s="1"/>
  <c r="I41" i="1" s="1"/>
  <c r="J41" i="1" s="1"/>
  <c r="E40" i="1"/>
  <c r="E39" i="1"/>
  <c r="F34" i="1"/>
  <c r="F75" i="1"/>
  <c r="H75" i="1"/>
  <c r="F63" i="1"/>
  <c r="G63" i="1" s="1"/>
  <c r="G62" i="1"/>
  <c r="G61" i="1"/>
  <c r="F55" i="1"/>
  <c r="G55" i="1" s="1"/>
  <c r="I55" i="1" s="1"/>
  <c r="J55" i="1" s="1"/>
  <c r="F54" i="1"/>
  <c r="G54" i="1" s="1"/>
  <c r="F72" i="1"/>
  <c r="G72" i="1" s="1"/>
  <c r="G43" i="1" l="1"/>
  <c r="G60" i="1"/>
  <c r="G39" i="1"/>
  <c r="E35" i="1"/>
  <c r="G35" i="1" s="1"/>
  <c r="E34" i="1"/>
  <c r="G34" i="1" s="1"/>
  <c r="I34" i="1" s="1"/>
  <c r="J34" i="1" s="1"/>
  <c r="F35" i="1"/>
  <c r="E46" i="1"/>
  <c r="G46" i="1" s="1"/>
  <c r="E48" i="1"/>
  <c r="G48" i="1" s="1"/>
  <c r="E47" i="1"/>
  <c r="G47" i="1" s="1"/>
  <c r="I40" i="1"/>
  <c r="J40" i="1" s="1"/>
  <c r="J77" i="1"/>
  <c r="G44" i="1" l="1"/>
  <c r="I44" i="1" s="1"/>
  <c r="J44" i="1" s="1"/>
  <c r="I43" i="1"/>
  <c r="J43" i="1" s="1"/>
  <c r="I73" i="1"/>
  <c r="J73" i="1" s="1"/>
  <c r="I72" i="1"/>
  <c r="J72" i="1" s="1"/>
  <c r="I71" i="1"/>
  <c r="J71" i="1" s="1"/>
  <c r="I63" i="1"/>
  <c r="J63" i="1" s="1"/>
  <c r="I61" i="1"/>
  <c r="J61" i="1" s="1"/>
  <c r="I57" i="1"/>
  <c r="J57" i="1" s="1"/>
  <c r="I54" i="1"/>
  <c r="J54" i="1" s="1"/>
  <c r="I48" i="1"/>
  <c r="J48" i="1" s="1"/>
  <c r="I47" i="1"/>
  <c r="J47" i="1" s="1"/>
  <c r="I46" i="1"/>
  <c r="J46" i="1" s="1"/>
  <c r="I39" i="1"/>
  <c r="J39" i="1" s="1"/>
  <c r="I35" i="1"/>
  <c r="J35" i="1" s="1"/>
  <c r="I60" i="1" l="1"/>
  <c r="J60" i="1" s="1"/>
  <c r="I59" i="1"/>
  <c r="J59" i="1" s="1"/>
  <c r="I79" i="1"/>
  <c r="G65" i="1" l="1"/>
  <c r="I65" i="1" s="1"/>
  <c r="J65" i="1" s="1"/>
  <c r="E75" i="1"/>
  <c r="G75" i="1" s="1"/>
  <c r="I75" i="1" s="1"/>
  <c r="J75" i="1" s="1"/>
  <c r="E68" i="1"/>
  <c r="G68" i="1" s="1"/>
  <c r="I68" i="1" s="1"/>
  <c r="J68" i="1" s="1"/>
  <c r="J78" i="1" l="1"/>
  <c r="I78" i="1"/>
  <c r="I80" i="1" l="1"/>
  <c r="I81" i="1" s="1"/>
  <c r="J80" i="1" l="1"/>
</calcChain>
</file>

<file path=xl/sharedStrings.xml><?xml version="1.0" encoding="utf-8"?>
<sst xmlns="http://schemas.openxmlformats.org/spreadsheetml/2006/main" count="166" uniqueCount="132">
  <si>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</si>
  <si>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</si>
  <si>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</si>
  <si>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</si>
  <si>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</si>
  <si>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</si>
  <si>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</si>
  <si>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</si>
  <si>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</si>
  <si>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</si>
  <si>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</si>
  <si>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</si>
  <si>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</si>
  <si>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</si>
  <si>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</si>
  <si>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</si>
  <si>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</si>
  <si>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</si>
  <si>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</si>
  <si>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</si>
  <si>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</si>
  <si>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</si>
  <si>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</si>
  <si>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</si>
  <si>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</si>
  <si>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</si>
  <si>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</si>
  <si>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</si>
  <si>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</si>
  <si>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</si>
  <si>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</si>
  <si>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</si>
  <si>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</si>
  <si>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</si>
  <si>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</si>
  <si>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</si>
  <si>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</si>
  <si>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</si>
  <si>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</si>
  <si>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</si>
  <si>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</si>
  <si>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</si>
  <si>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</si>
  <si>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</si>
  <si>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</si>
  <si>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</si>
  <si>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</si>
  <si>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</si>
  <si>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</si>
  <si>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</si>
  <si>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</si>
  <si>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</si>
  <si>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</si>
  <si>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</si>
  <si>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</si>
  <si>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</si>
  <si>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</si>
  <si>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</si>
  <si>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</si>
  <si>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</si>
  <si>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</si>
  <si>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</si>
  <si>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</si>
  <si>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</si>
  <si>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</si>
  <si>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</si>
  <si>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</si>
  <si>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</si>
  <si>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</si>
  <si>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</si>
  <si>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</si>
  <si>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</si>
  <si>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</si>
  <si>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</si>
  <si>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</si>
  <si>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</si>
  <si>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Санитарное содержания</t>
  </si>
  <si>
    <t xml:space="preserve">1 раз в год </t>
  </si>
  <si>
    <t>3-7-1в</t>
  </si>
  <si>
    <t>Осмотр кровель из штучных материалов</t>
  </si>
  <si>
    <t>г. Ухта</t>
  </si>
  <si>
    <t>систематическая в месяц</t>
  </si>
  <si>
    <t>53-021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</si>
  <si>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</si>
  <si>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</si>
  <si>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</si>
  <si>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</si>
  <si>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Подметание территории 1 класса с усовершенствованным покрытием (отмостка)</t>
  </si>
  <si>
    <t xml:space="preserve">1раз в год </t>
  </si>
  <si>
    <t xml:space="preserve">Погрузчик </t>
  </si>
  <si>
    <t>маш/час</t>
  </si>
  <si>
    <t>Сдвигание снега по территории 1 класса с усовершенствованным покрытием (отмостка)</t>
  </si>
  <si>
    <t>в дни снегопада</t>
  </si>
  <si>
    <t>42-011прим.</t>
  </si>
  <si>
    <t xml:space="preserve">Осмотр ХВ, отведения сточных вод  </t>
  </si>
  <si>
    <t xml:space="preserve">Автовышка </t>
  </si>
  <si>
    <t>Дежнева</t>
  </si>
  <si>
    <t>квартирного</t>
  </si>
  <si>
    <t>2 раза в год (весна, осень)</t>
  </si>
  <si>
    <t>1 раз в неделю</t>
  </si>
  <si>
    <t xml:space="preserve">Уборка  грунта и  зеленных насаждений </t>
  </si>
  <si>
    <t>Очистка газонов  и грунта  сильной загрязненности</t>
  </si>
  <si>
    <t xml:space="preserve">3 раза в неделю 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</si>
  <si>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</si>
  <si>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>100м3</t>
  </si>
  <si>
    <t xml:space="preserve">42-003прим. </t>
  </si>
  <si>
    <t>42-009</t>
  </si>
  <si>
    <t>Осмотр внутренней и наружной окраски и отделки</t>
  </si>
  <si>
    <t>42-013</t>
  </si>
  <si>
    <t>Осмотр электросетей, арматуры и электрооборудования на чердаках и подвалах</t>
  </si>
  <si>
    <t xml:space="preserve">2 раза в год </t>
  </si>
  <si>
    <t>13 Б</t>
  </si>
  <si>
    <t>Влажное подметание л/клеток, коридоров</t>
  </si>
  <si>
    <t>Мытье л/клеток, коридоров</t>
  </si>
  <si>
    <t xml:space="preserve">Осмотр деревянных конструкций стропил </t>
  </si>
  <si>
    <t>Сдвигание снега по территории 1 класса с усовершенствованным покрытием ( вх.площадки,асф.)</t>
  </si>
  <si>
    <t>Очистка крыш, козырьков, оголовков от наледи и  слежавшегося снега со сбрасыванием сосулек,  при толщине снега до 20 см</t>
  </si>
  <si>
    <t>Подметание территории 1 класса с усовершенствованным покрытием ( асф., вх. площадки )</t>
  </si>
  <si>
    <t>42-007</t>
  </si>
  <si>
    <t>Осмотр деревянных заполнений проемов</t>
  </si>
  <si>
    <t>Количество квартир</t>
  </si>
  <si>
    <t>Техническое обслуживание ВДГО, 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</si>
  <si>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33-055</t>
  </si>
  <si>
    <t xml:space="preserve">Техническое обслуживание типовых групповых щитов жилых домов </t>
  </si>
  <si>
    <t>щит</t>
  </si>
  <si>
    <t>54-025</t>
  </si>
  <si>
    <t xml:space="preserve">3 раза в год 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</si>
  <si>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13б по ул. Дежнева в г. Ухта</t>
  </si>
  <si>
    <t>Приложение № 1</t>
  </si>
  <si>
    <t xml:space="preserve">к постановлению </t>
  </si>
  <si>
    <t>администрации МОГО "Ухта"</t>
  </si>
  <si>
    <t>от 27 декабря 2022 г. № 3034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</si>
</sst>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0" tint="-0.1499984740745262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43" fontId="15" fillId="0" borderId="0" xfId="0" applyNumberFormat="1" applyFont="1"/>
    <xf numFmtId="2" fontId="14" fillId="0" borderId="0" xfId="0" applyNumberFormat="1" applyFont="1"/>
    <xf numFmtId="43" fontId="16" fillId="0" borderId="0" xfId="0" applyNumberFormat="1" applyFont="1"/>
    <xf numFmtId="0" fontId="8" fillId="0" borderId="3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13" fillId="0" borderId="3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0" fontId="18" fillId="3" borderId="0" xfId="0" applyFont="1" applyFill="1"/>
    <xf numFmtId="0" fontId="7" fillId="0" borderId="4" xfId="0" applyFont="1" applyBorder="1" applyAlignment="1">
      <alignment horizontal="center" vertical="center" wrapText="1"/>
    </xf>
    <xf numFmtId="0" fontId="19" fillId="0" borderId="0" xfId="0" applyFont="1"/>
    <xf numFmtId="164" fontId="6" fillId="0" borderId="0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8"/>
  <sheetViews>
    <sheetView tabSelected="1" view="pageBreakPreview" zoomScaleNormal="100" zoomScaleSheetLayoutView="100" workbookViewId="0">
      <selection activeCell="G11" sqref="G11:J11"/>
    </sheetView>
  </sheetViews>
  <sheetFormatPr defaultRowHeight="15" x14ac:dyDescent="0.25"/>
  <cols>
    <col min="1" max="1" width="12" customWidth="1"/>
    <col min="2" max="2" width="45.7109375" style="1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3.5703125" customWidth="1"/>
    <col min="8" max="8" width="12.5703125" customWidth="1"/>
    <col min="9" max="9" width="12.7109375" customWidth="1"/>
    <col min="10" max="10" width="11.7109375" customWidth="1"/>
  </cols>
  <sheetData>
    <row r="1" spans="1:10" ht="0.75" customHeight="1" x14ac:dyDescent="0.25">
      <c r="A1" s="84"/>
      <c r="B1" s="84"/>
      <c r="D1" s="85"/>
      <c r="E1" s="85"/>
      <c r="F1" s="85"/>
      <c r="G1" s="85"/>
      <c r="H1" s="85"/>
      <c r="I1" s="85"/>
      <c r="J1" s="85"/>
    </row>
    <row r="2" spans="1:10" hidden="1" x14ac:dyDescent="0.25">
      <c r="D2" s="86"/>
      <c r="E2" s="86"/>
      <c r="F2" s="86"/>
      <c r="G2" s="86"/>
      <c r="H2" s="86"/>
      <c r="I2" s="86"/>
      <c r="J2" s="86"/>
    </row>
    <row r="3" spans="1:10" hidden="1" x14ac:dyDescent="0.25">
      <c r="D3" s="87"/>
      <c r="E3" s="87"/>
      <c r="F3" s="87"/>
      <c r="G3" s="87"/>
      <c r="H3" s="87"/>
      <c r="I3" s="87"/>
      <c r="J3" s="87"/>
    </row>
    <row r="4" spans="1:10" hidden="1" x14ac:dyDescent="0.25">
      <c r="D4" s="87"/>
      <c r="E4" s="87"/>
      <c r="F4" s="87"/>
      <c r="G4" s="87"/>
      <c r="H4" s="87"/>
      <c r="I4" s="87"/>
      <c r="J4" s="87"/>
    </row>
    <row r="5" spans="1:10" hidden="1" x14ac:dyDescent="0.25">
      <c r="D5" s="88"/>
      <c r="E5" s="88"/>
      <c r="F5" s="88"/>
      <c r="G5" s="88"/>
      <c r="H5" s="88"/>
      <c r="I5" s="88"/>
      <c r="J5" s="88"/>
    </row>
    <row r="6" spans="1:10" ht="2.25" hidden="1" customHeight="1" x14ac:dyDescent="0.25">
      <c r="D6" s="88"/>
      <c r="E6" s="88"/>
      <c r="F6" s="88"/>
      <c r="G6" s="88"/>
      <c r="H6" s="88"/>
      <c r="I6" s="88"/>
      <c r="J6" s="88"/>
    </row>
    <row r="7" spans="1:10" ht="17.25" hidden="1" customHeight="1" x14ac:dyDescent="0.25">
      <c r="A7" s="11"/>
      <c r="B7" s="19"/>
      <c r="C7" s="11"/>
      <c r="D7" s="87"/>
      <c r="E7" s="87"/>
      <c r="F7" s="87"/>
      <c r="G7" s="87"/>
      <c r="H7" s="87"/>
      <c r="I7" s="87"/>
      <c r="J7" s="87"/>
    </row>
    <row r="8" spans="1:10" ht="17.25" customHeight="1" x14ac:dyDescent="0.3">
      <c r="A8" s="11"/>
      <c r="B8" s="19"/>
      <c r="C8" s="11"/>
      <c r="D8" s="64"/>
      <c r="E8" s="64"/>
      <c r="F8" s="64"/>
      <c r="G8" s="89" t="s">
        <v>128</v>
      </c>
      <c r="H8" s="89"/>
      <c r="I8" s="89"/>
      <c r="J8" s="89"/>
    </row>
    <row r="9" spans="1:10" ht="17.25" customHeight="1" x14ac:dyDescent="0.3">
      <c r="A9" s="11"/>
      <c r="B9" s="19"/>
      <c r="C9" s="11"/>
      <c r="D9" s="64"/>
      <c r="E9" s="64"/>
      <c r="F9" s="64"/>
      <c r="G9" s="89" t="s">
        <v>129</v>
      </c>
      <c r="H9" s="89"/>
      <c r="I9" s="89"/>
      <c r="J9" s="89"/>
    </row>
    <row r="10" spans="1:10" ht="17.25" customHeight="1" x14ac:dyDescent="0.3">
      <c r="G10" s="90" t="s">
        <v>130</v>
      </c>
      <c r="H10" s="90"/>
      <c r="I10" s="90"/>
      <c r="J10" s="90"/>
    </row>
    <row r="11" spans="1:10" ht="17.25" customHeight="1" x14ac:dyDescent="0.3">
      <c r="G11" s="91" t="s">
        <v>131</v>
      </c>
      <c r="H11" s="91"/>
      <c r="I11" s="91"/>
      <c r="J11" s="91"/>
    </row>
    <row r="12" spans="1:10" ht="18.75" customHeight="1" x14ac:dyDescent="0.25"/>
    <row r="13" spans="1:10" x14ac:dyDescent="0.25">
      <c r="B13" s="80" t="s">
        <v>0</v>
      </c>
      <c r="C13" s="80"/>
      <c r="D13" s="78" t="s">
        <v>80</v>
      </c>
      <c r="E13" s="78"/>
    </row>
    <row r="14" spans="1:10" x14ac:dyDescent="0.25">
      <c r="B14" s="80" t="s">
        <v>1</v>
      </c>
      <c r="C14" s="80"/>
      <c r="D14" s="78" t="s">
        <v>96</v>
      </c>
      <c r="E14" s="78"/>
    </row>
    <row r="15" spans="1:10" x14ac:dyDescent="0.25">
      <c r="B15" s="80" t="s">
        <v>2</v>
      </c>
      <c r="C15" s="80"/>
      <c r="D15" s="78" t="s">
        <v>111</v>
      </c>
      <c r="E15" s="78"/>
    </row>
    <row r="16" spans="1:10" x14ac:dyDescent="0.25">
      <c r="B16" s="80" t="s">
        <v>3</v>
      </c>
      <c r="C16" s="80"/>
      <c r="D16" s="78">
        <v>1962</v>
      </c>
      <c r="E16" s="78"/>
    </row>
    <row r="17" spans="1:10" x14ac:dyDescent="0.25">
      <c r="B17" s="80" t="s">
        <v>4</v>
      </c>
      <c r="C17" s="80"/>
      <c r="D17" s="78" t="s">
        <v>97</v>
      </c>
      <c r="E17" s="78"/>
    </row>
    <row r="18" spans="1:10" x14ac:dyDescent="0.25">
      <c r="B18" s="80" t="s">
        <v>5</v>
      </c>
      <c r="C18" s="80"/>
      <c r="D18" s="78">
        <v>2</v>
      </c>
      <c r="E18" s="78"/>
    </row>
    <row r="19" spans="1:10" x14ac:dyDescent="0.25">
      <c r="B19" s="80" t="s">
        <v>6</v>
      </c>
      <c r="C19" s="80"/>
      <c r="D19" s="78">
        <v>2</v>
      </c>
      <c r="E19" s="78"/>
    </row>
    <row r="20" spans="1:10" x14ac:dyDescent="0.25">
      <c r="B20" s="80" t="s">
        <v>120</v>
      </c>
      <c r="C20" s="80"/>
      <c r="D20" s="78">
        <v>26</v>
      </c>
      <c r="E20" s="78"/>
    </row>
    <row r="21" spans="1:10" x14ac:dyDescent="0.25">
      <c r="B21" s="80" t="s">
        <v>7</v>
      </c>
      <c r="C21" s="80"/>
      <c r="D21" s="79">
        <v>651.1</v>
      </c>
      <c r="E21" s="79"/>
    </row>
    <row r="22" spans="1:10" x14ac:dyDescent="0.25">
      <c r="B22" s="80" t="s">
        <v>62</v>
      </c>
      <c r="C22" s="80"/>
      <c r="D22" s="78">
        <v>331.2</v>
      </c>
      <c r="E22" s="78"/>
    </row>
    <row r="23" spans="1:10" x14ac:dyDescent="0.25">
      <c r="B23" s="67" t="s">
        <v>63</v>
      </c>
      <c r="C23" s="68"/>
      <c r="D23" s="69" t="s">
        <v>61</v>
      </c>
      <c r="E23" s="70"/>
    </row>
    <row r="24" spans="1:10" ht="18" customHeight="1" x14ac:dyDescent="0.25">
      <c r="B24" s="80" t="s">
        <v>42</v>
      </c>
      <c r="C24" s="80"/>
      <c r="D24" s="79">
        <v>152.4</v>
      </c>
      <c r="E24" s="79"/>
    </row>
    <row r="25" spans="1:10" ht="5.25" customHeight="1" x14ac:dyDescent="0.25">
      <c r="B25" s="20"/>
      <c r="C25" s="1"/>
      <c r="D25" s="2"/>
      <c r="E25" s="2"/>
    </row>
    <row r="26" spans="1:10" ht="0.75" customHeight="1" x14ac:dyDescent="0.25">
      <c r="A26" s="81"/>
      <c r="B26" s="81"/>
      <c r="C26" s="81"/>
      <c r="D26" s="81"/>
      <c r="E26" s="81"/>
      <c r="F26" s="81"/>
      <c r="G26" s="81"/>
      <c r="H26" s="81"/>
      <c r="I26" s="81"/>
      <c r="J26" s="81"/>
    </row>
    <row r="27" spans="1:10" ht="30" hidden="1" customHeight="1" x14ac:dyDescent="0.25">
      <c r="A27" s="82"/>
      <c r="B27" s="82"/>
      <c r="C27" s="82"/>
      <c r="D27" s="82"/>
      <c r="E27" s="82"/>
      <c r="F27" s="82"/>
      <c r="G27" s="82"/>
      <c r="H27" s="82"/>
      <c r="I27" s="82"/>
      <c r="J27" s="82"/>
    </row>
    <row r="28" spans="1:10" hidden="1" x14ac:dyDescent="0.25">
      <c r="B28" s="20"/>
      <c r="C28" s="1"/>
      <c r="D28" s="2"/>
      <c r="E28" s="2"/>
    </row>
    <row r="29" spans="1:10" ht="36" customHeight="1" x14ac:dyDescent="0.25">
      <c r="A29" s="83" t="s">
        <v>127</v>
      </c>
      <c r="B29" s="83"/>
      <c r="C29" s="83"/>
      <c r="D29" s="83"/>
      <c r="E29" s="83"/>
      <c r="F29" s="83"/>
      <c r="G29" s="83"/>
      <c r="H29" s="83"/>
      <c r="I29" s="83"/>
      <c r="J29" s="83"/>
    </row>
    <row r="30" spans="1:10" ht="7.5" customHeight="1" x14ac:dyDescent="0.25"/>
    <row r="31" spans="1:10" ht="60" x14ac:dyDescent="0.25">
      <c r="A31" s="13" t="s">
        <v>43</v>
      </c>
      <c r="B31" s="13" t="s">
        <v>44</v>
      </c>
      <c r="C31" s="14" t="s">
        <v>45</v>
      </c>
      <c r="D31" s="13" t="s">
        <v>46</v>
      </c>
      <c r="E31" s="35" t="s">
        <v>56</v>
      </c>
      <c r="F31" s="15" t="s">
        <v>47</v>
      </c>
      <c r="G31" s="35" t="s">
        <v>57</v>
      </c>
      <c r="H31" s="13" t="s">
        <v>8</v>
      </c>
      <c r="I31" s="16" t="s">
        <v>58</v>
      </c>
      <c r="J31" s="12" t="s">
        <v>48</v>
      </c>
    </row>
    <row r="32" spans="1:10" x14ac:dyDescent="0.25">
      <c r="A32" s="25">
        <v>1</v>
      </c>
      <c r="B32" s="25">
        <v>2</v>
      </c>
      <c r="C32" s="26">
        <v>3</v>
      </c>
      <c r="D32" s="25">
        <v>4</v>
      </c>
      <c r="E32" s="25">
        <v>5</v>
      </c>
      <c r="F32" s="25">
        <v>6</v>
      </c>
      <c r="G32" s="25">
        <v>7</v>
      </c>
      <c r="H32" s="25">
        <v>8</v>
      </c>
      <c r="I32" s="25">
        <v>9</v>
      </c>
      <c r="J32" s="27">
        <v>10</v>
      </c>
    </row>
    <row r="33" spans="1:10" x14ac:dyDescent="0.25">
      <c r="A33" s="71" t="s">
        <v>76</v>
      </c>
      <c r="B33" s="72"/>
      <c r="C33" s="72"/>
      <c r="D33" s="72"/>
      <c r="E33" s="72"/>
      <c r="F33" s="72"/>
      <c r="G33" s="72"/>
      <c r="H33" s="72"/>
      <c r="I33" s="72"/>
      <c r="J33" s="73"/>
    </row>
    <row r="34" spans="1:10" ht="25.5" customHeight="1" x14ac:dyDescent="0.25">
      <c r="A34" s="17" t="s">
        <v>64</v>
      </c>
      <c r="B34" s="21" t="s">
        <v>112</v>
      </c>
      <c r="C34" s="17" t="s">
        <v>25</v>
      </c>
      <c r="D34" s="45" t="s">
        <v>66</v>
      </c>
      <c r="E34" s="45">
        <f>2*52</f>
        <v>104</v>
      </c>
      <c r="F34" s="46">
        <f>152.4/100</f>
        <v>1.524</v>
      </c>
      <c r="G34" s="47">
        <f>E34*F34</f>
        <v>158.49600000000001</v>
      </c>
      <c r="H34" s="47">
        <v>257.58</v>
      </c>
      <c r="I34" s="47">
        <f>G34*H34</f>
        <v>40825.399680000002</v>
      </c>
      <c r="J34" s="48">
        <f>I34/D21/12</f>
        <v>5.2251829826447551</v>
      </c>
    </row>
    <row r="35" spans="1:10" ht="13.5" customHeight="1" x14ac:dyDescent="0.25">
      <c r="A35" s="17" t="s">
        <v>65</v>
      </c>
      <c r="B35" s="21" t="s">
        <v>113</v>
      </c>
      <c r="C35" s="17" t="s">
        <v>25</v>
      </c>
      <c r="D35" s="45" t="s">
        <v>67</v>
      </c>
      <c r="E35" s="45">
        <f>1*12</f>
        <v>12</v>
      </c>
      <c r="F35" s="46">
        <f>F34</f>
        <v>1.524</v>
      </c>
      <c r="G35" s="47">
        <f>E35*F35</f>
        <v>18.288</v>
      </c>
      <c r="H35" s="47">
        <v>669.24</v>
      </c>
      <c r="I35" s="47">
        <f>G35*H35</f>
        <v>12239.06112</v>
      </c>
      <c r="J35" s="48">
        <f>I35/12/D21</f>
        <v>1.5664594685916142</v>
      </c>
    </row>
    <row r="36" spans="1:10" ht="23.25" customHeight="1" x14ac:dyDescent="0.25">
      <c r="A36" s="25"/>
      <c r="B36" s="49" t="s">
        <v>68</v>
      </c>
      <c r="C36" s="45" t="s">
        <v>69</v>
      </c>
      <c r="D36" s="45" t="s">
        <v>81</v>
      </c>
      <c r="E36" s="45">
        <v>12</v>
      </c>
      <c r="F36" s="46">
        <v>100</v>
      </c>
      <c r="G36" s="46">
        <f>E36*F36</f>
        <v>1200</v>
      </c>
      <c r="H36" s="46">
        <v>2.4500000000000002</v>
      </c>
      <c r="I36" s="47">
        <f>G36*H36</f>
        <v>2940</v>
      </c>
      <c r="J36" s="48">
        <f>I36/12/D21</f>
        <v>0.37628628474888648</v>
      </c>
    </row>
    <row r="37" spans="1:10" ht="15" customHeight="1" x14ac:dyDescent="0.25">
      <c r="A37" s="74" t="s">
        <v>75</v>
      </c>
      <c r="B37" s="74"/>
      <c r="C37" s="74"/>
      <c r="D37" s="74"/>
      <c r="E37" s="74"/>
      <c r="F37" s="74"/>
      <c r="G37" s="74"/>
      <c r="H37" s="74"/>
      <c r="I37" s="39"/>
      <c r="J37" s="39"/>
    </row>
    <row r="38" spans="1:10" ht="15" customHeight="1" x14ac:dyDescent="0.25">
      <c r="A38" s="74" t="s">
        <v>10</v>
      </c>
      <c r="B38" s="74"/>
      <c r="C38" s="74"/>
      <c r="D38" s="74"/>
      <c r="E38" s="74"/>
      <c r="F38" s="74"/>
      <c r="G38" s="74"/>
      <c r="H38" s="74"/>
      <c r="I38" s="39"/>
      <c r="J38" s="39"/>
    </row>
    <row r="39" spans="1:10" x14ac:dyDescent="0.25">
      <c r="A39" s="62" t="s">
        <v>11</v>
      </c>
      <c r="B39" s="4" t="s">
        <v>100</v>
      </c>
      <c r="C39" s="3" t="s">
        <v>12</v>
      </c>
      <c r="D39" s="3" t="s">
        <v>99</v>
      </c>
      <c r="E39" s="3">
        <f>26</f>
        <v>26</v>
      </c>
      <c r="F39" s="30">
        <f>(500.7+240.7)/1000</f>
        <v>0.74139999999999995</v>
      </c>
      <c r="G39" s="30">
        <f>ROUND(F39*E39,2)</f>
        <v>19.28</v>
      </c>
      <c r="H39" s="32">
        <v>228.97</v>
      </c>
      <c r="I39" s="30">
        <f t="shared" ref="I39:I44" si="0">G39*H39</f>
        <v>4414.5416000000005</v>
      </c>
      <c r="J39" s="30">
        <f>I39/D21/12</f>
        <v>0.56501069984129426</v>
      </c>
    </row>
    <row r="40" spans="1:10" ht="30" customHeight="1" x14ac:dyDescent="0.25">
      <c r="A40" s="50" t="s">
        <v>70</v>
      </c>
      <c r="B40" s="51" t="s">
        <v>117</v>
      </c>
      <c r="C40" s="52" t="s">
        <v>12</v>
      </c>
      <c r="D40" s="3" t="s">
        <v>102</v>
      </c>
      <c r="E40" s="3">
        <f>3*26</f>
        <v>78</v>
      </c>
      <c r="F40" s="30">
        <f>(361.2*0.5+30)/1000</f>
        <v>0.21059999999999998</v>
      </c>
      <c r="G40" s="30">
        <f>ROUND(F40*E40,2)</f>
        <v>16.43</v>
      </c>
      <c r="H40" s="32">
        <v>379.87</v>
      </c>
      <c r="I40" s="30">
        <f t="shared" si="0"/>
        <v>6241.2641000000003</v>
      </c>
      <c r="J40" s="30">
        <f>I40/D21/12</f>
        <v>0.79881023140326635</v>
      </c>
    </row>
    <row r="41" spans="1:10" ht="21" customHeight="1" x14ac:dyDescent="0.25">
      <c r="A41" s="50" t="s">
        <v>82</v>
      </c>
      <c r="B41" s="51" t="s">
        <v>101</v>
      </c>
      <c r="C41" s="52" t="s">
        <v>12</v>
      </c>
      <c r="D41" s="3" t="s">
        <v>88</v>
      </c>
      <c r="E41" s="3">
        <v>1</v>
      </c>
      <c r="F41" s="30">
        <f>F39</f>
        <v>0.74139999999999995</v>
      </c>
      <c r="G41" s="30">
        <f>E41*F41</f>
        <v>0.74139999999999995</v>
      </c>
      <c r="H41" s="32">
        <v>4436.18</v>
      </c>
      <c r="I41" s="30">
        <f t="shared" si="0"/>
        <v>3288.9838519999998</v>
      </c>
      <c r="J41" s="30">
        <f>I41/12/D21</f>
        <v>0.42095221573746988</v>
      </c>
    </row>
    <row r="42" spans="1:10" ht="30" customHeight="1" x14ac:dyDescent="0.25">
      <c r="A42" s="50" t="s">
        <v>70</v>
      </c>
      <c r="B42" s="51" t="s">
        <v>87</v>
      </c>
      <c r="C42" s="52" t="s">
        <v>12</v>
      </c>
      <c r="D42" s="3" t="s">
        <v>99</v>
      </c>
      <c r="E42" s="3">
        <v>26</v>
      </c>
      <c r="F42" s="30">
        <f>39.7/1000</f>
        <v>3.9700000000000006E-2</v>
      </c>
      <c r="G42" s="30">
        <f>E42*F42</f>
        <v>1.0322000000000002</v>
      </c>
      <c r="H42" s="32">
        <v>379.87</v>
      </c>
      <c r="I42" s="30">
        <f t="shared" si="0"/>
        <v>392.1018140000001</v>
      </c>
      <c r="J42" s="30">
        <f>I42/12/D21</f>
        <v>5.0184535657605084E-2</v>
      </c>
    </row>
    <row r="43" spans="1:10" ht="19.5" customHeight="1" x14ac:dyDescent="0.25">
      <c r="A43" s="50" t="s">
        <v>83</v>
      </c>
      <c r="B43" s="51" t="s">
        <v>84</v>
      </c>
      <c r="C43" s="52" t="s">
        <v>12</v>
      </c>
      <c r="D43" s="3" t="s">
        <v>41</v>
      </c>
      <c r="E43" s="3">
        <v>2</v>
      </c>
      <c r="F43" s="30">
        <f>240.7/1000</f>
        <v>0.2407</v>
      </c>
      <c r="G43" s="30">
        <f>E43*F43</f>
        <v>0.48139999999999999</v>
      </c>
      <c r="H43" s="32">
        <v>1030.33</v>
      </c>
      <c r="I43" s="30">
        <f t="shared" si="0"/>
        <v>496.00086199999998</v>
      </c>
      <c r="J43" s="30">
        <f>I43/12/D21</f>
        <v>6.3482422310960934E-2</v>
      </c>
    </row>
    <row r="44" spans="1:10" ht="24.75" customHeight="1" x14ac:dyDescent="0.25">
      <c r="A44" s="50" t="s">
        <v>85</v>
      </c>
      <c r="B44" s="51" t="s">
        <v>86</v>
      </c>
      <c r="C44" s="52" t="s">
        <v>12</v>
      </c>
      <c r="D44" s="3" t="s">
        <v>41</v>
      </c>
      <c r="E44" s="3">
        <v>2</v>
      </c>
      <c r="F44" s="30">
        <f>F43</f>
        <v>0.2407</v>
      </c>
      <c r="G44" s="30">
        <f>G43</f>
        <v>0.48139999999999999</v>
      </c>
      <c r="H44" s="32">
        <v>686.89</v>
      </c>
      <c r="I44" s="30">
        <f t="shared" si="0"/>
        <v>330.66884599999997</v>
      </c>
      <c r="J44" s="30">
        <f>I44/12/D21</f>
        <v>4.2321820252905332E-2</v>
      </c>
    </row>
    <row r="45" spans="1:10" ht="15" customHeight="1" x14ac:dyDescent="0.25">
      <c r="A45" s="74" t="s">
        <v>13</v>
      </c>
      <c r="B45" s="74"/>
      <c r="C45" s="74"/>
      <c r="D45" s="74"/>
      <c r="E45" s="74"/>
      <c r="F45" s="74"/>
      <c r="G45" s="74"/>
      <c r="H45" s="74"/>
      <c r="I45" s="39"/>
      <c r="J45" s="39"/>
    </row>
    <row r="46" spans="1:10" ht="37.5" customHeight="1" x14ac:dyDescent="0.25">
      <c r="A46" s="53" t="s">
        <v>73</v>
      </c>
      <c r="B46" s="54" t="s">
        <v>103</v>
      </c>
      <c r="C46" s="53" t="s">
        <v>12</v>
      </c>
      <c r="D46" s="40" t="s">
        <v>102</v>
      </c>
      <c r="E46" s="40">
        <f>3*26</f>
        <v>78</v>
      </c>
      <c r="F46" s="33">
        <f>(41.5*3+30)/1000</f>
        <v>0.1545</v>
      </c>
      <c r="G46" s="55">
        <f>E46*F46</f>
        <v>12.051</v>
      </c>
      <c r="H46" s="55">
        <v>515.16999999999996</v>
      </c>
      <c r="I46" s="55">
        <f t="shared" ref="I46:I51" si="1">G46*H46</f>
        <v>6208.3136699999995</v>
      </c>
      <c r="J46" s="56">
        <f>I46/12/D21</f>
        <v>0.79459295423130072</v>
      </c>
    </row>
    <row r="47" spans="1:10" ht="25.5" customHeight="1" x14ac:dyDescent="0.25">
      <c r="A47" s="3" t="s">
        <v>71</v>
      </c>
      <c r="B47" s="4" t="s">
        <v>115</v>
      </c>
      <c r="C47" s="3" t="s">
        <v>12</v>
      </c>
      <c r="D47" s="3" t="s">
        <v>92</v>
      </c>
      <c r="E47" s="3">
        <f>2*26</f>
        <v>52</v>
      </c>
      <c r="F47" s="30">
        <f>F46</f>
        <v>0.1545</v>
      </c>
      <c r="G47" s="30">
        <f>ROUND(F47*E47,2)</f>
        <v>8.0299999999999994</v>
      </c>
      <c r="H47" s="32">
        <v>3088.42</v>
      </c>
      <c r="I47" s="30">
        <f t="shared" si="1"/>
        <v>24800.012599999998</v>
      </c>
      <c r="J47" s="30">
        <f>I47/D21/12</f>
        <v>3.1741172118978138</v>
      </c>
    </row>
    <row r="48" spans="1:10" ht="27" customHeight="1" x14ac:dyDescent="0.25">
      <c r="A48" s="57" t="s">
        <v>125</v>
      </c>
      <c r="B48" s="58" t="s">
        <v>72</v>
      </c>
      <c r="C48" s="57" t="s">
        <v>12</v>
      </c>
      <c r="D48" s="57" t="s">
        <v>41</v>
      </c>
      <c r="E48" s="57">
        <f>1*26</f>
        <v>26</v>
      </c>
      <c r="F48" s="59">
        <f>F47</f>
        <v>0.1545</v>
      </c>
      <c r="G48" s="59">
        <f>ROUND(F48*E48,2)</f>
        <v>4.0199999999999996</v>
      </c>
      <c r="H48" s="60">
        <v>629.66</v>
      </c>
      <c r="I48" s="60">
        <f t="shared" si="1"/>
        <v>2531.2331999999997</v>
      </c>
      <c r="J48" s="59">
        <f>I48/D21/12</f>
        <v>0.32396882199354932</v>
      </c>
    </row>
    <row r="49" spans="1:10" ht="23.25" customHeight="1" x14ac:dyDescent="0.25">
      <c r="A49" s="57"/>
      <c r="B49" s="58" t="s">
        <v>52</v>
      </c>
      <c r="C49" s="57" t="s">
        <v>9</v>
      </c>
      <c r="D49" s="57"/>
      <c r="E49" s="57"/>
      <c r="F49" s="59"/>
      <c r="G49" s="59">
        <v>0.5</v>
      </c>
      <c r="H49" s="59">
        <v>286.67</v>
      </c>
      <c r="I49" s="59">
        <f t="shared" si="1"/>
        <v>143.33500000000001</v>
      </c>
      <c r="J49" s="59">
        <f>I49/D21/12</f>
        <v>1.8345236266830493E-2</v>
      </c>
    </row>
    <row r="50" spans="1:10" ht="24" x14ac:dyDescent="0.25">
      <c r="A50" s="57" t="s">
        <v>71</v>
      </c>
      <c r="B50" s="58" t="s">
        <v>91</v>
      </c>
      <c r="C50" s="57" t="s">
        <v>12</v>
      </c>
      <c r="D50" s="57"/>
      <c r="E50" s="57">
        <v>6</v>
      </c>
      <c r="F50" s="59">
        <f>39.7/1000</f>
        <v>3.9700000000000006E-2</v>
      </c>
      <c r="G50" s="59">
        <f>E50*F50</f>
        <v>0.23820000000000002</v>
      </c>
      <c r="H50" s="59">
        <v>3088.42</v>
      </c>
      <c r="I50" s="59">
        <f t="shared" si="1"/>
        <v>735.66164400000014</v>
      </c>
      <c r="J50" s="59">
        <f>I50/12/D21</f>
        <v>9.415625403163877E-2</v>
      </c>
    </row>
    <row r="51" spans="1:10" ht="24" customHeight="1" x14ac:dyDescent="0.25">
      <c r="A51" s="50"/>
      <c r="B51" s="51" t="s">
        <v>89</v>
      </c>
      <c r="C51" s="52" t="s">
        <v>90</v>
      </c>
      <c r="D51" s="3"/>
      <c r="E51" s="3"/>
      <c r="F51" s="30">
        <v>3</v>
      </c>
      <c r="G51" s="30">
        <f>F51</f>
        <v>3</v>
      </c>
      <c r="H51" s="32">
        <v>1782.05</v>
      </c>
      <c r="I51" s="30">
        <f t="shared" si="1"/>
        <v>5346.15</v>
      </c>
      <c r="J51" s="30">
        <f>I51/12/D21</f>
        <v>0.68424589156811544</v>
      </c>
    </row>
    <row r="52" spans="1:10" ht="15" customHeight="1" x14ac:dyDescent="0.25">
      <c r="A52" s="74" t="s">
        <v>74</v>
      </c>
      <c r="B52" s="74"/>
      <c r="C52" s="74"/>
      <c r="D52" s="74"/>
      <c r="E52" s="74"/>
      <c r="F52" s="74"/>
      <c r="G52" s="74"/>
      <c r="H52" s="74"/>
      <c r="I52" s="39"/>
      <c r="J52" s="39"/>
    </row>
    <row r="53" spans="1:10" ht="15" customHeight="1" x14ac:dyDescent="0.25">
      <c r="A53" s="74" t="s">
        <v>14</v>
      </c>
      <c r="B53" s="74"/>
      <c r="C53" s="74"/>
      <c r="D53" s="74"/>
      <c r="E53" s="74"/>
      <c r="F53" s="74"/>
      <c r="G53" s="74"/>
      <c r="H53" s="74"/>
      <c r="I53" s="39"/>
      <c r="J53" s="39"/>
    </row>
    <row r="54" spans="1:10" ht="24" x14ac:dyDescent="0.25">
      <c r="A54" s="57" t="s">
        <v>78</v>
      </c>
      <c r="B54" s="58" t="s">
        <v>79</v>
      </c>
      <c r="C54" s="3" t="s">
        <v>12</v>
      </c>
      <c r="D54" s="3" t="s">
        <v>98</v>
      </c>
      <c r="E54" s="3">
        <v>2</v>
      </c>
      <c r="F54" s="30">
        <f>602/1000</f>
        <v>0.60199999999999998</v>
      </c>
      <c r="G54" s="30">
        <f>ROUND(F54*E54,2)</f>
        <v>1.2</v>
      </c>
      <c r="H54" s="60">
        <v>1047.96</v>
      </c>
      <c r="I54" s="30">
        <f t="shared" ref="I54:I61" si="2">G54*H54</f>
        <v>1257.5519999999999</v>
      </c>
      <c r="J54" s="30">
        <f>I54/D21/12</f>
        <v>0.16095223467977268</v>
      </c>
    </row>
    <row r="55" spans="1:10" x14ac:dyDescent="0.25">
      <c r="A55" s="57" t="s">
        <v>105</v>
      </c>
      <c r="B55" s="58" t="s">
        <v>114</v>
      </c>
      <c r="C55" s="3" t="s">
        <v>104</v>
      </c>
      <c r="D55" s="3" t="s">
        <v>77</v>
      </c>
      <c r="E55" s="3">
        <v>1</v>
      </c>
      <c r="F55" s="30">
        <f>118.6/100</f>
        <v>1.1859999999999999</v>
      </c>
      <c r="G55" s="30">
        <f>E55*F55</f>
        <v>1.1859999999999999</v>
      </c>
      <c r="H55" s="60">
        <v>108.39</v>
      </c>
      <c r="I55" s="30">
        <f t="shared" si="2"/>
        <v>128.55053999999998</v>
      </c>
      <c r="J55" s="30">
        <f>I55/12/D21</f>
        <v>1.645299493165412E-2</v>
      </c>
    </row>
    <row r="56" spans="1:10" x14ac:dyDescent="0.25">
      <c r="A56" s="57" t="s">
        <v>118</v>
      </c>
      <c r="B56" s="58" t="s">
        <v>119</v>
      </c>
      <c r="C56" s="3" t="s">
        <v>12</v>
      </c>
      <c r="D56" s="3" t="s">
        <v>77</v>
      </c>
      <c r="E56" s="3">
        <v>1</v>
      </c>
      <c r="F56" s="30">
        <f>12.6/1000</f>
        <v>1.26E-2</v>
      </c>
      <c r="G56" s="30">
        <f>E56*F56</f>
        <v>1.26E-2</v>
      </c>
      <c r="H56" s="60">
        <v>862.64</v>
      </c>
      <c r="I56" s="30">
        <f t="shared" si="2"/>
        <v>10.869263999999999</v>
      </c>
      <c r="J56" s="30">
        <f>I56/12/D21</f>
        <v>1.3911411457533404E-3</v>
      </c>
    </row>
    <row r="57" spans="1:10" x14ac:dyDescent="0.25">
      <c r="A57" s="57" t="s">
        <v>15</v>
      </c>
      <c r="B57" s="58" t="s">
        <v>55</v>
      </c>
      <c r="C57" s="3" t="s">
        <v>12</v>
      </c>
      <c r="D57" s="3" t="s">
        <v>77</v>
      </c>
      <c r="E57" s="3">
        <v>1</v>
      </c>
      <c r="F57" s="30">
        <f>(41.5+12.7)*2*6.01/1000</f>
        <v>0.65148400000000006</v>
      </c>
      <c r="G57" s="30">
        <f>ROUND(F57*E57,2)</f>
        <v>0.65</v>
      </c>
      <c r="H57" s="32">
        <v>903.28</v>
      </c>
      <c r="I57" s="30">
        <f t="shared" si="2"/>
        <v>587.13199999999995</v>
      </c>
      <c r="J57" s="30">
        <f>I57/D21/12</f>
        <v>7.5146162903803812E-2</v>
      </c>
    </row>
    <row r="58" spans="1:10" x14ac:dyDescent="0.25">
      <c r="A58" s="57" t="s">
        <v>106</v>
      </c>
      <c r="B58" s="58" t="s">
        <v>107</v>
      </c>
      <c r="C58" s="3" t="s">
        <v>12</v>
      </c>
      <c r="D58" s="3" t="s">
        <v>77</v>
      </c>
      <c r="E58" s="3">
        <v>1</v>
      </c>
      <c r="F58" s="30">
        <f>(316.7+152.4)/1000</f>
        <v>0.46910000000000002</v>
      </c>
      <c r="G58" s="30">
        <f>F58*E58</f>
        <v>0.46910000000000002</v>
      </c>
      <c r="H58" s="32">
        <v>862.64</v>
      </c>
      <c r="I58" s="30">
        <f t="shared" si="2"/>
        <v>404.664424</v>
      </c>
      <c r="J58" s="30">
        <f>I58/12/D21</f>
        <v>5.179240567245174E-2</v>
      </c>
    </row>
    <row r="59" spans="1:10" x14ac:dyDescent="0.25">
      <c r="A59" s="57" t="s">
        <v>16</v>
      </c>
      <c r="B59" s="58" t="s">
        <v>60</v>
      </c>
      <c r="C59" s="3" t="s">
        <v>12</v>
      </c>
      <c r="D59" s="3" t="s">
        <v>110</v>
      </c>
      <c r="E59" s="3">
        <v>2</v>
      </c>
      <c r="F59" s="30">
        <f>6/1000</f>
        <v>6.0000000000000001E-3</v>
      </c>
      <c r="G59" s="30">
        <f>ROUND(F59*E59,2)</f>
        <v>0.01</v>
      </c>
      <c r="H59" s="32">
        <v>1841.09</v>
      </c>
      <c r="I59" s="30">
        <f t="shared" si="2"/>
        <v>18.410899999999998</v>
      </c>
      <c r="J59" s="30">
        <f>I59/D21/12</f>
        <v>2.356384067987508E-3</v>
      </c>
    </row>
    <row r="60" spans="1:10" x14ac:dyDescent="0.25">
      <c r="A60" s="57" t="s">
        <v>93</v>
      </c>
      <c r="B60" s="58" t="s">
        <v>94</v>
      </c>
      <c r="C60" s="3" t="s">
        <v>12</v>
      </c>
      <c r="D60" s="3" t="s">
        <v>110</v>
      </c>
      <c r="E60" s="3">
        <v>2</v>
      </c>
      <c r="F60" s="30">
        <f>D21</f>
        <v>651.1</v>
      </c>
      <c r="G60" s="30">
        <f>G59</f>
        <v>0.01</v>
      </c>
      <c r="H60" s="32">
        <v>1841.09</v>
      </c>
      <c r="I60" s="30">
        <f t="shared" si="2"/>
        <v>18.410899999999998</v>
      </c>
      <c r="J60" s="30">
        <f>I60/12/D21</f>
        <v>2.356384067987508E-3</v>
      </c>
    </row>
    <row r="61" spans="1:10" ht="24" x14ac:dyDescent="0.25">
      <c r="A61" s="57" t="s">
        <v>17</v>
      </c>
      <c r="B61" s="58" t="s">
        <v>18</v>
      </c>
      <c r="C61" s="3" t="s">
        <v>53</v>
      </c>
      <c r="D61" s="3" t="s">
        <v>110</v>
      </c>
      <c r="E61" s="3">
        <v>2</v>
      </c>
      <c r="F61" s="30">
        <f>4/100</f>
        <v>0.04</v>
      </c>
      <c r="G61" s="30">
        <f>ROUND(F61*E61,2)</f>
        <v>0.08</v>
      </c>
      <c r="H61" s="32">
        <v>4142.45</v>
      </c>
      <c r="I61" s="30">
        <f t="shared" si="2"/>
        <v>331.39600000000002</v>
      </c>
      <c r="J61" s="30">
        <f>I61/D21/12</f>
        <v>4.2414887626068709E-2</v>
      </c>
    </row>
    <row r="62" spans="1:10" ht="24" x14ac:dyDescent="0.25">
      <c r="A62" s="57" t="s">
        <v>108</v>
      </c>
      <c r="B62" s="58" t="s">
        <v>109</v>
      </c>
      <c r="C62" s="3" t="s">
        <v>12</v>
      </c>
      <c r="D62" s="3" t="s">
        <v>110</v>
      </c>
      <c r="E62" s="3">
        <v>2</v>
      </c>
      <c r="F62" s="30">
        <f>527/1000</f>
        <v>0.52700000000000002</v>
      </c>
      <c r="G62" s="30">
        <f>E62*F62</f>
        <v>1.054</v>
      </c>
      <c r="H62" s="32">
        <v>1841.09</v>
      </c>
      <c r="I62" s="30">
        <f>H62/12/D21</f>
        <v>0.23563840679875081</v>
      </c>
      <c r="J62" s="30">
        <f>I62/12/D21</f>
        <v>3.0159013822601599E-5</v>
      </c>
    </row>
    <row r="63" spans="1:10" x14ac:dyDescent="0.25">
      <c r="A63" s="57" t="s">
        <v>19</v>
      </c>
      <c r="B63" s="58" t="s">
        <v>20</v>
      </c>
      <c r="C63" s="3" t="s">
        <v>54</v>
      </c>
      <c r="D63" s="3" t="s">
        <v>110</v>
      </c>
      <c r="E63" s="3">
        <v>2</v>
      </c>
      <c r="F63" s="30">
        <f>2/100</f>
        <v>0.02</v>
      </c>
      <c r="G63" s="30">
        <f>ROUND(F63*E63,2)</f>
        <v>0.04</v>
      </c>
      <c r="H63" s="32">
        <v>8574.8700000000008</v>
      </c>
      <c r="I63" s="30">
        <f>G63*H63</f>
        <v>342.99480000000005</v>
      </c>
      <c r="J63" s="30">
        <f>I63/D21/12</f>
        <v>4.3899401013669181E-2</v>
      </c>
    </row>
    <row r="64" spans="1:10" ht="24" x14ac:dyDescent="0.25">
      <c r="A64" s="57" t="s">
        <v>122</v>
      </c>
      <c r="B64" s="58" t="s">
        <v>123</v>
      </c>
      <c r="C64" s="3" t="s">
        <v>124</v>
      </c>
      <c r="D64" s="3" t="s">
        <v>110</v>
      </c>
      <c r="E64" s="3">
        <v>2</v>
      </c>
      <c r="F64" s="30">
        <v>4</v>
      </c>
      <c r="G64" s="30">
        <f>E64*F64</f>
        <v>8</v>
      </c>
      <c r="H64" s="32">
        <v>207.13</v>
      </c>
      <c r="I64" s="30">
        <f>G64*H64</f>
        <v>1657.04</v>
      </c>
      <c r="J64" s="30">
        <f>I64/12/D21</f>
        <v>0.21208211744227717</v>
      </c>
    </row>
    <row r="65" spans="1:11" x14ac:dyDescent="0.25">
      <c r="A65" s="57" t="s">
        <v>21</v>
      </c>
      <c r="B65" s="58" t="s">
        <v>22</v>
      </c>
      <c r="C65" s="3" t="s">
        <v>23</v>
      </c>
      <c r="D65" s="3" t="s">
        <v>126</v>
      </c>
      <c r="E65" s="3">
        <v>3</v>
      </c>
      <c r="F65" s="30">
        <v>26</v>
      </c>
      <c r="G65" s="30">
        <f>F65*E65</f>
        <v>78</v>
      </c>
      <c r="H65" s="32">
        <v>84.99</v>
      </c>
      <c r="I65" s="30">
        <f>G65*H65</f>
        <v>6629.2199999999993</v>
      </c>
      <c r="J65" s="30">
        <f>I65/D21/12</f>
        <v>0.84846413761326966</v>
      </c>
    </row>
    <row r="66" spans="1:11" x14ac:dyDescent="0.25">
      <c r="A66" s="3"/>
      <c r="B66" s="4"/>
      <c r="C66" s="3"/>
      <c r="D66" s="3"/>
      <c r="E66" s="3"/>
      <c r="F66" s="30"/>
      <c r="G66" s="30"/>
      <c r="H66" s="32"/>
      <c r="I66" s="30"/>
      <c r="J66" s="30"/>
    </row>
    <row r="67" spans="1:11" ht="15" customHeight="1" x14ac:dyDescent="0.25">
      <c r="A67" s="74" t="s">
        <v>24</v>
      </c>
      <c r="B67" s="74"/>
      <c r="C67" s="74"/>
      <c r="D67" s="74"/>
      <c r="E67" s="74"/>
      <c r="F67" s="74"/>
      <c r="G67" s="74"/>
      <c r="H67" s="74"/>
      <c r="I67" s="36"/>
      <c r="J67" s="37"/>
    </row>
    <row r="68" spans="1:11" ht="38.25" customHeight="1" x14ac:dyDescent="0.25">
      <c r="A68" s="3" t="s">
        <v>51</v>
      </c>
      <c r="B68" s="4" t="s">
        <v>116</v>
      </c>
      <c r="C68" s="3" t="s">
        <v>25</v>
      </c>
      <c r="D68" s="3" t="s">
        <v>26</v>
      </c>
      <c r="E68" s="3">
        <f>3</f>
        <v>3</v>
      </c>
      <c r="F68" s="30">
        <f>(41.5*1.5+11)/100</f>
        <v>0.73250000000000004</v>
      </c>
      <c r="G68" s="30">
        <f>E68*F68</f>
        <v>2.1975000000000002</v>
      </c>
      <c r="H68" s="32">
        <v>2295.63</v>
      </c>
      <c r="I68" s="30">
        <f>G68*H68</f>
        <v>5044.6469250000009</v>
      </c>
      <c r="J68" s="30">
        <f>I68/D21/12</f>
        <v>0.64565695553678404</v>
      </c>
    </row>
    <row r="69" spans="1:11" ht="15.75" customHeight="1" x14ac:dyDescent="0.25">
      <c r="A69" s="3"/>
      <c r="B69" s="4" t="s">
        <v>95</v>
      </c>
      <c r="C69" s="3" t="s">
        <v>90</v>
      </c>
      <c r="D69" s="3"/>
      <c r="E69" s="3"/>
      <c r="F69" s="30">
        <v>3</v>
      </c>
      <c r="G69" s="30">
        <f>F69</f>
        <v>3</v>
      </c>
      <c r="H69" s="32">
        <v>2125.91</v>
      </c>
      <c r="I69" s="30">
        <f>G69*H69</f>
        <v>6377.73</v>
      </c>
      <c r="J69" s="30">
        <f>I69/12/D21</f>
        <v>0.81627630164337261</v>
      </c>
    </row>
    <row r="70" spans="1:11" ht="21.75" customHeight="1" x14ac:dyDescent="0.25">
      <c r="A70" s="74" t="s">
        <v>27</v>
      </c>
      <c r="B70" s="74"/>
      <c r="C70" s="74"/>
      <c r="D70" s="74"/>
      <c r="E70" s="74"/>
      <c r="F70" s="74"/>
      <c r="G70" s="74"/>
      <c r="H70" s="74"/>
      <c r="I70" s="39"/>
      <c r="J70" s="39"/>
    </row>
    <row r="71" spans="1:11" ht="36" x14ac:dyDescent="0.25">
      <c r="A71" s="3" t="s">
        <v>28</v>
      </c>
      <c r="B71" s="4" t="s">
        <v>29</v>
      </c>
      <c r="C71" s="3" t="s">
        <v>30</v>
      </c>
      <c r="D71" s="3">
        <v>1</v>
      </c>
      <c r="E71" s="3">
        <v>1</v>
      </c>
      <c r="F71" s="30">
        <f>3167/100</f>
        <v>31.67</v>
      </c>
      <c r="G71" s="30">
        <f>F71*E71</f>
        <v>31.67</v>
      </c>
      <c r="H71" s="32">
        <v>313.57</v>
      </c>
      <c r="I71" s="30">
        <f>G71*H71</f>
        <v>9930.7618999999995</v>
      </c>
      <c r="J71" s="30">
        <f>I71/D21/12</f>
        <v>1.2710236394819023</v>
      </c>
    </row>
    <row r="72" spans="1:11" ht="24" x14ac:dyDescent="0.25">
      <c r="A72" s="3" t="s">
        <v>31</v>
      </c>
      <c r="B72" s="4" t="s">
        <v>32</v>
      </c>
      <c r="C72" s="3" t="s">
        <v>33</v>
      </c>
      <c r="D72" s="3">
        <v>1</v>
      </c>
      <c r="E72" s="3">
        <v>1</v>
      </c>
      <c r="F72" s="30">
        <f>3167/1000</f>
        <v>3.1669999999999998</v>
      </c>
      <c r="G72" s="30">
        <f>F72*E72</f>
        <v>3.1669999999999998</v>
      </c>
      <c r="H72" s="32">
        <v>219.97</v>
      </c>
      <c r="I72" s="30">
        <f>G72*H72</f>
        <v>696.64499000000001</v>
      </c>
      <c r="J72" s="30">
        <f>I72/D21/12</f>
        <v>8.9162569753750073E-2</v>
      </c>
    </row>
    <row r="73" spans="1:11" ht="29.25" customHeight="1" x14ac:dyDescent="0.25">
      <c r="A73" s="3" t="s">
        <v>34</v>
      </c>
      <c r="B73" s="4" t="s">
        <v>35</v>
      </c>
      <c r="C73" s="3" t="s">
        <v>36</v>
      </c>
      <c r="D73" s="3">
        <v>1</v>
      </c>
      <c r="E73" s="3">
        <v>1</v>
      </c>
      <c r="F73" s="30">
        <f>194.4/100</f>
        <v>1.944</v>
      </c>
      <c r="G73" s="30">
        <f>F73*E73</f>
        <v>1.944</v>
      </c>
      <c r="H73" s="32">
        <v>2762.35</v>
      </c>
      <c r="I73" s="30">
        <f>H73*G73</f>
        <v>5370.0083999999997</v>
      </c>
      <c r="J73" s="30">
        <f>I73/D21/12</f>
        <v>0.68729949316541239</v>
      </c>
    </row>
    <row r="74" spans="1:11" ht="20.25" hidden="1" customHeight="1" x14ac:dyDescent="0.25">
      <c r="A74" s="3"/>
      <c r="B74" s="4"/>
      <c r="C74" s="3"/>
      <c r="D74" s="3"/>
      <c r="E74" s="3"/>
      <c r="F74" s="30"/>
      <c r="G74" s="30"/>
      <c r="H74" s="32"/>
      <c r="I74" s="30"/>
      <c r="J74" s="30"/>
    </row>
    <row r="75" spans="1:11" ht="27.75" customHeight="1" x14ac:dyDescent="0.25">
      <c r="A75" s="3"/>
      <c r="B75" s="44" t="s">
        <v>59</v>
      </c>
      <c r="C75" s="3" t="s">
        <v>37</v>
      </c>
      <c r="D75" s="3">
        <v>12</v>
      </c>
      <c r="E75" s="3">
        <f>12</f>
        <v>12</v>
      </c>
      <c r="F75" s="30">
        <f>D21</f>
        <v>651.1</v>
      </c>
      <c r="G75" s="30">
        <f>F75*E75</f>
        <v>7813.2000000000007</v>
      </c>
      <c r="H75" s="30">
        <f>0.66+0.65+0.99+0.81</f>
        <v>3.11</v>
      </c>
      <c r="I75" s="30">
        <f>G75*H75</f>
        <v>24299.052</v>
      </c>
      <c r="J75" s="30">
        <f>I75/D21/12</f>
        <v>3.11</v>
      </c>
    </row>
    <row r="76" spans="1:11" ht="0.75" customHeight="1" x14ac:dyDescent="0.25">
      <c r="A76" s="3"/>
      <c r="B76" s="44"/>
      <c r="C76" s="3"/>
      <c r="D76" s="3"/>
      <c r="E76" s="3"/>
      <c r="F76" s="30"/>
      <c r="G76" s="30"/>
      <c r="H76" s="30"/>
      <c r="I76" s="30"/>
      <c r="J76" s="30"/>
    </row>
    <row r="77" spans="1:11" ht="72.75" customHeight="1" x14ac:dyDescent="0.25">
      <c r="A77" s="3"/>
      <c r="B77" s="38" t="s">
        <v>121</v>
      </c>
      <c r="C77" s="3" t="s">
        <v>26</v>
      </c>
      <c r="D77" s="3"/>
      <c r="E77" s="3"/>
      <c r="F77" s="30"/>
      <c r="G77" s="30"/>
      <c r="H77" s="30"/>
      <c r="I77" s="30">
        <v>23300</v>
      </c>
      <c r="J77" s="30">
        <f>I77/12/D21</f>
        <v>2.9821328009010393</v>
      </c>
      <c r="K77" s="63">
        <v>25.26</v>
      </c>
    </row>
    <row r="78" spans="1:11" ht="11.25" customHeight="1" x14ac:dyDescent="0.25">
      <c r="A78" s="75" t="s">
        <v>38</v>
      </c>
      <c r="B78" s="76"/>
      <c r="C78" s="76"/>
      <c r="D78" s="76"/>
      <c r="E78" s="76"/>
      <c r="F78" s="76"/>
      <c r="G78" s="76"/>
      <c r="H78" s="76"/>
      <c r="I78" s="29">
        <f>SUM(I34:I76)</f>
        <v>174038.04866940679</v>
      </c>
      <c r="J78" s="31">
        <f>SUM(J34:J77)</f>
        <v>25.257007201838785</v>
      </c>
    </row>
    <row r="79" spans="1:11" ht="13.5" customHeight="1" x14ac:dyDescent="0.25">
      <c r="A79" s="75" t="s">
        <v>39</v>
      </c>
      <c r="B79" s="76"/>
      <c r="C79" s="76"/>
      <c r="D79" s="76"/>
      <c r="E79" s="76"/>
      <c r="F79" s="76"/>
      <c r="G79" s="76"/>
      <c r="H79" s="76"/>
      <c r="I79" s="29">
        <f>I77</f>
        <v>23300</v>
      </c>
      <c r="J79" s="31"/>
    </row>
    <row r="80" spans="1:11" ht="11.25" customHeight="1" x14ac:dyDescent="0.25">
      <c r="A80" s="75" t="s">
        <v>49</v>
      </c>
      <c r="B80" s="76"/>
      <c r="C80" s="76"/>
      <c r="D80" s="76"/>
      <c r="E80" s="76"/>
      <c r="F80" s="76"/>
      <c r="G80" s="76"/>
      <c r="H80" s="76"/>
      <c r="I80" s="29">
        <f>I78+I79</f>
        <v>197338.04866940679</v>
      </c>
      <c r="J80" s="33">
        <f>I80/12/D21</f>
        <v>25.257007201838785</v>
      </c>
    </row>
    <row r="81" spans="1:12" ht="15" customHeight="1" x14ac:dyDescent="0.25">
      <c r="A81" s="75" t="s">
        <v>40</v>
      </c>
      <c r="B81" s="76"/>
      <c r="C81" s="76"/>
      <c r="D81" s="76"/>
      <c r="E81" s="76"/>
      <c r="F81" s="76"/>
      <c r="G81" s="76"/>
      <c r="H81" s="76"/>
      <c r="I81" s="29">
        <f>I80/12/D21</f>
        <v>25.257007201838785</v>
      </c>
      <c r="J81" s="29"/>
      <c r="K81" s="61"/>
      <c r="L81" s="34">
        <v>28.22</v>
      </c>
    </row>
    <row r="82" spans="1:12" ht="34.5" customHeight="1" x14ac:dyDescent="0.25">
      <c r="A82" s="77" t="s">
        <v>50</v>
      </c>
      <c r="B82" s="77"/>
      <c r="C82" s="77"/>
      <c r="D82" s="77"/>
      <c r="E82" s="77"/>
      <c r="F82" s="77"/>
      <c r="G82" s="77"/>
      <c r="H82" s="77"/>
      <c r="I82" s="77"/>
      <c r="J82" s="77"/>
    </row>
    <row r="83" spans="1:12" x14ac:dyDescent="0.25">
      <c r="B83" s="22"/>
      <c r="C83" s="7"/>
      <c r="D83" s="5"/>
      <c r="E83" s="5"/>
      <c r="F83" s="6"/>
      <c r="G83" s="6"/>
      <c r="H83" s="6"/>
      <c r="I83" s="7"/>
      <c r="J83" s="7"/>
    </row>
    <row r="84" spans="1:12" ht="15.75" x14ac:dyDescent="0.25">
      <c r="A84" s="8"/>
      <c r="B84" s="23"/>
      <c r="C84" s="9"/>
      <c r="D84" s="10"/>
      <c r="E84" s="10"/>
      <c r="F84" s="9"/>
      <c r="G84" s="65"/>
      <c r="H84" s="65"/>
      <c r="I84" s="65"/>
      <c r="J84" s="6"/>
    </row>
    <row r="85" spans="1:12" ht="15.75" x14ac:dyDescent="0.25">
      <c r="A85" s="8"/>
      <c r="B85" s="66"/>
      <c r="C85" s="66"/>
      <c r="D85" s="10"/>
      <c r="E85" s="10"/>
      <c r="F85" s="9"/>
      <c r="G85" s="9"/>
      <c r="H85" s="9"/>
      <c r="I85" s="9"/>
      <c r="J85" s="6"/>
    </row>
    <row r="86" spans="1:12" ht="15.75" x14ac:dyDescent="0.25">
      <c r="A86" s="8"/>
      <c r="B86" s="24"/>
      <c r="C86" s="8"/>
      <c r="D86" s="8"/>
      <c r="E86" s="8"/>
      <c r="F86" s="8"/>
      <c r="G86" s="8"/>
      <c r="H86" s="8"/>
      <c r="I86" s="8"/>
    </row>
    <row r="87" spans="1:12" ht="15.75" x14ac:dyDescent="0.25">
      <c r="A87" s="8"/>
      <c r="B87" s="28"/>
      <c r="C87" s="8"/>
      <c r="D87" s="8"/>
      <c r="E87" s="8"/>
      <c r="F87" s="8"/>
      <c r="G87" s="8"/>
      <c r="H87" s="8"/>
      <c r="I87" s="41"/>
      <c r="J87" s="42"/>
    </row>
    <row r="88" spans="1:12" ht="15.75" x14ac:dyDescent="0.25">
      <c r="A88" s="8"/>
      <c r="B88" s="24"/>
      <c r="C88" s="8"/>
      <c r="D88" s="8"/>
      <c r="E88" s="8"/>
      <c r="F88" s="8"/>
      <c r="G88" s="8"/>
      <c r="H88" s="8"/>
      <c r="I88" s="43"/>
      <c r="J88" s="34"/>
    </row>
  </sheetData>
  <mergeCells count="54">
    <mergeCell ref="B13:C13"/>
    <mergeCell ref="B14:C14"/>
    <mergeCell ref="B15:C15"/>
    <mergeCell ref="B16:C16"/>
    <mergeCell ref="B17:C17"/>
    <mergeCell ref="D5:J5"/>
    <mergeCell ref="D6:J6"/>
    <mergeCell ref="D7:J7"/>
    <mergeCell ref="D13:E13"/>
    <mergeCell ref="G8:J8"/>
    <mergeCell ref="G9:J9"/>
    <mergeCell ref="G10:J10"/>
    <mergeCell ref="G11:J11"/>
    <mergeCell ref="A1:B1"/>
    <mergeCell ref="D1:J1"/>
    <mergeCell ref="D2:J2"/>
    <mergeCell ref="D3:J3"/>
    <mergeCell ref="D4:J4"/>
    <mergeCell ref="D14:E14"/>
    <mergeCell ref="D15:E15"/>
    <mergeCell ref="D16:E16"/>
    <mergeCell ref="D17:E17"/>
    <mergeCell ref="D18:E18"/>
    <mergeCell ref="D22:E22"/>
    <mergeCell ref="D24:E24"/>
    <mergeCell ref="A78:H78"/>
    <mergeCell ref="B24:C24"/>
    <mergeCell ref="B18:C18"/>
    <mergeCell ref="B22:C22"/>
    <mergeCell ref="B19:C19"/>
    <mergeCell ref="D19:E19"/>
    <mergeCell ref="D20:E20"/>
    <mergeCell ref="B20:C20"/>
    <mergeCell ref="B21:C21"/>
    <mergeCell ref="A26:J26"/>
    <mergeCell ref="A27:J27"/>
    <mergeCell ref="A29:J29"/>
    <mergeCell ref="D21:E21"/>
    <mergeCell ref="G84:I84"/>
    <mergeCell ref="B85:C85"/>
    <mergeCell ref="B23:C23"/>
    <mergeCell ref="D23:E23"/>
    <mergeCell ref="A33:J33"/>
    <mergeCell ref="A45:H45"/>
    <mergeCell ref="A38:H38"/>
    <mergeCell ref="A37:H37"/>
    <mergeCell ref="A79:H79"/>
    <mergeCell ref="A70:H70"/>
    <mergeCell ref="A52:H52"/>
    <mergeCell ref="A53:H53"/>
    <mergeCell ref="A67:H67"/>
    <mergeCell ref="A82:J82"/>
    <mergeCell ref="A81:H81"/>
    <mergeCell ref="A80:H80"/>
  </mergeCells>
  <pageMargins left="1.1811023622047245" right="0.39370078740157483" top="0.59055118110236227" bottom="0.59055118110236227" header="0.47244094488188981" footer="0.23622047244094491"/>
  <pageSetup paperSize="9" scale="54" orientation="portrait" horizontalDpi="180" verticalDpi="18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2022-12-27T06:42:56Z</dcterms:modified>
</cp:coreProperties>
</file>